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<sst xmlns="http://schemas.openxmlformats.org/spreadsheetml/2006/main" count="198" uniqueCount="176">
  <si>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</si>
  <si>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</si>
  <si>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</si>
  <si>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</si>
  <si>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</si>
  <si>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</si>
  <si>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</si>
  <si>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</si>
  <si>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</si>
  <si>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</si>
  <si>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</si>
  <si>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</si>
  <si>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</si>
  <si>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</si>
  <si>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</si>
  <si>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</si>
  <si>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</si>
  <si>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</si>
  <si>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</si>
  <si>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</si>
  <si>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</si>
  <si>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</si>
  <si>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</si>
  <si>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</si>
  <si>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</si>
  <si>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</si>
  <si>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</si>
  <si>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</si>
  <si>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</si>
  <si>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</si>
  <si>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</si>
  <si>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</si>
  <si>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</si>
  <si>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</si>
  <si>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</si>
  <si>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</si>
  <si>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</si>
  <si>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</si>
  <si>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</si>
  <si>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</si>
  <si>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</si>
  <si>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</si>
  <si>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</si>
  <si>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</si>
  <si>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</si>
  <si>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</si>
  <si>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</si>
  <si>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</si>
  <si>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</si>
  <si>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</si>
  <si>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</si>
  <si>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</si>
  <si>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</si>
  <si>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</si>
  <si>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</si>
  <si>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</si>
  <si>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</si>
  <si>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</si>
  <si>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</si>
  <si>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</si>
  <si>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</si>
  <si>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</si>
  <si>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</si>
  <si>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</si>
  <si>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</si>
  <si>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</si>
  <si>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</si>
  <si>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</si>
  <si>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</si>
  <si>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</si>
  <si>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</si>
  <si>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</si>
  <si>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</si>
  <si>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</si>
  <si>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</si>
  <si>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</si>
  <si>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</si>
  <si>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</si>
  <si>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</si>
  <si>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</si>
  <si>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</si>
  <si>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</si>
  <si>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</si>
  <si>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</si>
  <si>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</si>
  <si>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</si>
  <si>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</si>
  <si>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</si>
  <si>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</si>
  <si>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</si>
  <si>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</si>
  <si>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</si>
  <si>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</si>
  <si>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</si>
  <si>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</si>
  <si>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</si>
  <si>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</si>
  <si>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</si>
  <si>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</si>
  <si>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</si>
  <si>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</si>
  <si>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</si>
  <si>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</si>
  <si>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</si>
  <si>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</si>
  <si>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</si>
  <si>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</si>
  <si>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</si>
  <si>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</si>
  <si>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</si>
  <si>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</si>
  <si>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</si>
  <si>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</si>
  <si>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</si>
  <si>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</si>
  <si>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</si>
  <si>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</si>
  <si>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</si>
  <si>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</si>
  <si>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</si>
  <si>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</si>
  <si>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</si>
  <si>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</si>
  <si>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</si>
  <si>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</si>
  <si>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</si>
  <si>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</si>
  <si>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</si>
  <si>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</si>
  <si>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</si>
  <si>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</si>
  <si>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</si>
  <si>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</si>
  <si>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</si>
  <si>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</si>
  <si>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</si>
  <si>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</si>
  <si>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</si>
  <si>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</si>
  <si>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</si>
  <si>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</si>
  <si>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</si>
  <si>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</si>
  <si>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</si>
  <si>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</si>
  <si>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</si>
  <si>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</si>
  <si>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</si>
  <si>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</si>
  <si>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</si>
  <si>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</si>
  <si>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</si>
  <si>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</si>
  <si>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</si>
  <si>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</si>
  <si>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</si>
  <si>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</si>
  <si>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</si>
  <si>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</si>
  <si>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</si>
  <si>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</si>
  <si>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</si>
  <si>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</si>
  <si>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</si>
  <si>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</si>
  <si>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</si>
  <si>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</si>
  <si>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</si>
  <si>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</si>
  <si>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</si>
  <si>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</si>
  <si>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</si>
  <si>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</si>
  <si>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</si>
  <si>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</si>
  <si>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Ottobre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</si>
</sst>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184</v>
      </c>
      <c r="E7" s="12">
        <v>117</v>
      </c>
      <c r="F7" s="13">
        <f>IF(D7&gt;0,E7/D7,"")</f>
        <v>0.63586956521739135</v>
      </c>
      <c r="G7" s="14">
        <v>15.119565217391305</v>
      </c>
      <c r="H7" s="15">
        <v>265</v>
      </c>
      <c r="I7" s="15">
        <v>217</v>
      </c>
      <c r="J7" s="13">
        <f>IF(H7&gt;0,I7/H7,"")</f>
        <v>0.81886792452830193</v>
      </c>
      <c r="K7" s="16">
        <v>21.713207547169812</v>
      </c>
      <c r="L7" s="17">
        <v>126</v>
      </c>
      <c r="M7" s="17">
        <v>123</v>
      </c>
      <c r="N7" s="13">
        <f>IF(L7&gt;0,M7/L7,"")</f>
        <v>0.97619047619047616</v>
      </c>
      <c r="O7" s="18">
        <v>26.555555555555557</v>
      </c>
      <c r="P7" s="49">
        <v>719</v>
      </c>
      <c r="Q7" s="44">
        <v>83.838028169014081</v>
      </c>
      <c r="R7" s="6">
        <v>8</v>
      </c>
      <c r="S7" s="44">
        <v>81.5</v>
      </c>
      <c r="T7" s="45">
        <f>+D7+H7+L7+P7+R7</f>
        <v>1302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2</v>
      </c>
      <c r="E8" s="19">
        <v>1</v>
      </c>
      <c r="F8" s="13">
        <f t="shared" ref="F8:F71" si="0">IF(D8&gt;0,E8/D8,"")</f>
        <v>0.5</v>
      </c>
      <c r="G8" s="20">
        <v>7.5</v>
      </c>
      <c r="H8" s="17">
        <v>3</v>
      </c>
      <c r="I8" s="17">
        <v>2</v>
      </c>
      <c r="J8" s="13">
        <f t="shared" ref="J8:J71" si="1">IF(H8&gt;0,I8/H8,"")</f>
        <v>0.66666666666666663</v>
      </c>
      <c r="K8" s="18">
        <v>12</v>
      </c>
      <c r="L8" s="17">
        <v>2</v>
      </c>
      <c r="M8" s="17">
        <v>2</v>
      </c>
      <c r="N8" s="13">
        <f t="shared" ref="N8:N71" si="2">IF(L8&gt;0,M8/L8,"")</f>
        <v>1</v>
      </c>
      <c r="O8" s="18">
        <v>24</v>
      </c>
      <c r="P8" s="49">
        <v>6</v>
      </c>
      <c r="Q8" s="44">
        <v>14.5</v>
      </c>
      <c r="R8" s="6">
        <v>3</v>
      </c>
      <c r="S8" s="44">
        <v>0</v>
      </c>
      <c r="T8" s="45">
        <f t="shared" ref="T8:T71" si="3">+D8+H8+L8+P8+R8</f>
        <v>16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92</v>
      </c>
      <c r="E9" s="19">
        <v>55</v>
      </c>
      <c r="F9" s="13">
        <f t="shared" si="0"/>
        <v>0.59782608695652173</v>
      </c>
      <c r="G9" s="20">
        <v>8.9782608695652169</v>
      </c>
      <c r="H9" s="17">
        <v>64</v>
      </c>
      <c r="I9" s="17">
        <v>31</v>
      </c>
      <c r="J9" s="13">
        <f t="shared" si="1"/>
        <v>0.484375</v>
      </c>
      <c r="K9" s="18">
        <v>41.265625</v>
      </c>
      <c r="L9" s="17">
        <v>33</v>
      </c>
      <c r="M9" s="17">
        <v>30</v>
      </c>
      <c r="N9" s="13">
        <f t="shared" si="2"/>
        <v>0.90909090909090906</v>
      </c>
      <c r="O9" s="18">
        <v>58.575757575757578</v>
      </c>
      <c r="P9" s="49">
        <v>1444</v>
      </c>
      <c r="Q9" s="44">
        <v>172.15927977839334</v>
      </c>
      <c r="R9" s="6">
        <v>3</v>
      </c>
      <c r="S9" s="44">
        <v>0</v>
      </c>
      <c r="T9" s="45">
        <f t="shared" si="3"/>
        <v>1636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170</v>
      </c>
      <c r="E10" s="19">
        <v>103</v>
      </c>
      <c r="F10" s="13">
        <f t="shared" si="0"/>
        <v>0.60588235294117643</v>
      </c>
      <c r="G10" s="20">
        <v>19.111764705882354</v>
      </c>
      <c r="H10" s="17">
        <v>146</v>
      </c>
      <c r="I10" s="17">
        <v>102</v>
      </c>
      <c r="J10" s="13">
        <f t="shared" si="1"/>
        <v>0.69863013698630139</v>
      </c>
      <c r="K10" s="18">
        <v>24.86986301369863</v>
      </c>
      <c r="L10" s="17">
        <v>80</v>
      </c>
      <c r="M10" s="17">
        <v>80</v>
      </c>
      <c r="N10" s="13">
        <f t="shared" si="2"/>
        <v>1</v>
      </c>
      <c r="O10" s="18">
        <v>7.5374999999999996</v>
      </c>
      <c r="P10" s="49">
        <v>265</v>
      </c>
      <c r="Q10" s="44">
        <v>29.335849056603774</v>
      </c>
      <c r="R10" s="6">
        <v>9</v>
      </c>
      <c r="S10" s="44">
        <v>44.777777777777779</v>
      </c>
      <c r="T10" s="45">
        <f t="shared" si="3"/>
        <v>670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128</v>
      </c>
      <c r="E11" s="19">
        <v>74</v>
      </c>
      <c r="F11" s="13">
        <f t="shared" si="0"/>
        <v>0.578125</v>
      </c>
      <c r="G11" s="20">
        <v>16.90625</v>
      </c>
      <c r="H11" s="17">
        <v>259</v>
      </c>
      <c r="I11" s="17">
        <v>115</v>
      </c>
      <c r="J11" s="13">
        <f t="shared" si="1"/>
        <v>0.44401544401544402</v>
      </c>
      <c r="K11" s="18">
        <v>63.683397683397686</v>
      </c>
      <c r="L11" s="17">
        <v>100</v>
      </c>
      <c r="M11" s="17">
        <v>91</v>
      </c>
      <c r="N11" s="13">
        <f t="shared" si="2"/>
        <v>0.91</v>
      </c>
      <c r="O11" s="18">
        <v>60.79</v>
      </c>
      <c r="P11" s="49">
        <v>432</v>
      </c>
      <c r="Q11" s="44">
        <v>76.090277777777771</v>
      </c>
      <c r="R11" s="6">
        <v>22</v>
      </c>
      <c r="S11" s="44">
        <v>81.13636363636364</v>
      </c>
      <c r="T11" s="45">
        <f t="shared" si="3"/>
        <v>941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98</v>
      </c>
      <c r="E12" s="19">
        <v>83</v>
      </c>
      <c r="F12" s="13">
        <f t="shared" si="0"/>
        <v>0.84693877551020413</v>
      </c>
      <c r="G12" s="20">
        <v>7.0102040816326534</v>
      </c>
      <c r="H12" s="17">
        <v>117</v>
      </c>
      <c r="I12" s="17">
        <v>106</v>
      </c>
      <c r="J12" s="13">
        <f t="shared" si="1"/>
        <v>0.90598290598290598</v>
      </c>
      <c r="K12" s="18">
        <v>11.743589743589743</v>
      </c>
      <c r="L12" s="17">
        <v>34</v>
      </c>
      <c r="M12" s="17">
        <v>34</v>
      </c>
      <c r="N12" s="13">
        <f t="shared" si="2"/>
        <v>1</v>
      </c>
      <c r="O12" s="18">
        <v>10.794117647058824</v>
      </c>
      <c r="P12" s="49">
        <v>740</v>
      </c>
      <c r="Q12" s="44">
        <v>21.232432432432432</v>
      </c>
      <c r="R12" s="6">
        <v>19</v>
      </c>
      <c r="S12" s="44">
        <v>9.6842105263157894</v>
      </c>
      <c r="T12" s="45">
        <f t="shared" si="3"/>
        <v>1008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46</v>
      </c>
      <c r="E13" s="19">
        <v>23</v>
      </c>
      <c r="F13" s="13">
        <f t="shared" si="0"/>
        <v>0.5</v>
      </c>
      <c r="G13" s="20">
        <v>16.5</v>
      </c>
      <c r="H13" s="17">
        <v>142</v>
      </c>
      <c r="I13" s="17">
        <v>91</v>
      </c>
      <c r="J13" s="13">
        <f t="shared" si="1"/>
        <v>0.64084507042253525</v>
      </c>
      <c r="K13" s="18">
        <v>32.316901408450704</v>
      </c>
      <c r="L13" s="17">
        <v>62</v>
      </c>
      <c r="M13" s="17">
        <v>62</v>
      </c>
      <c r="N13" s="13">
        <f t="shared" si="2"/>
        <v>1</v>
      </c>
      <c r="O13" s="18">
        <v>27.241935483870968</v>
      </c>
      <c r="P13" s="49">
        <v>124</v>
      </c>
      <c r="Q13" s="44">
        <v>35.532258064516128</v>
      </c>
      <c r="R13" s="6">
        <v>5</v>
      </c>
      <c r="S13" s="44">
        <v>21</v>
      </c>
      <c r="T13" s="45">
        <f t="shared" si="3"/>
        <v>379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213</v>
      </c>
      <c r="E14" s="12">
        <v>139</v>
      </c>
      <c r="F14" s="13">
        <f t="shared" si="0"/>
        <v>0.65258215962441313</v>
      </c>
      <c r="G14" s="14">
        <v>12</v>
      </c>
      <c r="H14" s="15">
        <v>201</v>
      </c>
      <c r="I14" s="15">
        <v>119</v>
      </c>
      <c r="J14" s="13">
        <f t="shared" si="1"/>
        <v>0.59203980099502485</v>
      </c>
      <c r="K14" s="16">
        <v>30.412935323383085</v>
      </c>
      <c r="L14" s="17">
        <v>87</v>
      </c>
      <c r="M14" s="17">
        <v>87</v>
      </c>
      <c r="N14" s="13">
        <f t="shared" si="2"/>
        <v>1</v>
      </c>
      <c r="O14" s="18">
        <v>27.678160919540229</v>
      </c>
      <c r="P14" s="49">
        <v>333</v>
      </c>
      <c r="Q14" s="44">
        <v>40.252252252252255</v>
      </c>
      <c r="R14" s="6">
        <v>3</v>
      </c>
      <c r="S14" s="44">
        <v>53</v>
      </c>
      <c r="T14" s="45">
        <f t="shared" si="3"/>
        <v>837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52</v>
      </c>
      <c r="E15" s="12">
        <v>48</v>
      </c>
      <c r="F15" s="13">
        <f t="shared" si="0"/>
        <v>0.92307692307692313</v>
      </c>
      <c r="G15" s="14">
        <v>4.2115384615384617</v>
      </c>
      <c r="H15" s="15">
        <v>84</v>
      </c>
      <c r="I15" s="15">
        <v>60</v>
      </c>
      <c r="J15" s="13">
        <f t="shared" si="1"/>
        <v>0.7142857142857143</v>
      </c>
      <c r="K15" s="16">
        <v>21.654761904761905</v>
      </c>
      <c r="L15" s="17">
        <v>32</v>
      </c>
      <c r="M15" s="17">
        <v>32</v>
      </c>
      <c r="N15" s="13">
        <f t="shared" si="2"/>
        <v>1</v>
      </c>
      <c r="O15" s="18">
        <v>25.125</v>
      </c>
      <c r="P15" s="49">
        <v>201</v>
      </c>
      <c r="Q15" s="44">
        <v>54.980099502487562</v>
      </c>
      <c r="R15" s="6">
        <v>6</v>
      </c>
      <c r="S15" s="44">
        <v>84.5</v>
      </c>
      <c r="T15" s="45">
        <f t="shared" si="3"/>
        <v>375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197</v>
      </c>
      <c r="E16" s="12">
        <v>125</v>
      </c>
      <c r="F16" s="13">
        <f t="shared" si="0"/>
        <v>0.63451776649746194</v>
      </c>
      <c r="G16" s="14">
        <v>15.086294416243655</v>
      </c>
      <c r="H16" s="15">
        <v>287</v>
      </c>
      <c r="I16" s="15">
        <v>164</v>
      </c>
      <c r="J16" s="13">
        <f t="shared" si="1"/>
        <v>0.5714285714285714</v>
      </c>
      <c r="K16" s="16">
        <v>36.752613240418121</v>
      </c>
      <c r="L16" s="17">
        <v>127</v>
      </c>
      <c r="M16" s="17">
        <v>125</v>
      </c>
      <c r="N16" s="13">
        <f t="shared" si="2"/>
        <v>0.98425196850393704</v>
      </c>
      <c r="O16" s="18">
        <v>38.84251968503937</v>
      </c>
      <c r="P16" s="49">
        <v>425</v>
      </c>
      <c r="Q16" s="44">
        <v>92.087058823529418</v>
      </c>
      <c r="R16" s="6">
        <v>14</v>
      </c>
      <c r="S16" s="44">
        <v>30.571428571428573</v>
      </c>
      <c r="T16" s="45">
        <f t="shared" si="3"/>
        <v>1050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64</v>
      </c>
      <c r="E17" s="12">
        <v>30</v>
      </c>
      <c r="F17" s="13">
        <f t="shared" si="0"/>
        <v>0.46875</v>
      </c>
      <c r="G17" s="14">
        <v>17.0625</v>
      </c>
      <c r="H17" s="15">
        <v>114</v>
      </c>
      <c r="I17" s="15">
        <v>67</v>
      </c>
      <c r="J17" s="13">
        <f t="shared" si="1"/>
        <v>0.58771929824561409</v>
      </c>
      <c r="K17" s="16">
        <v>36.166666666666664</v>
      </c>
      <c r="L17" s="15">
        <v>88</v>
      </c>
      <c r="M17" s="15">
        <v>88</v>
      </c>
      <c r="N17" s="13">
        <f t="shared" si="2"/>
        <v>1</v>
      </c>
      <c r="O17" s="51">
        <v>19.602272727272727</v>
      </c>
      <c r="P17" s="49">
        <v>213</v>
      </c>
      <c r="Q17" s="44">
        <v>19.23474178403756</v>
      </c>
      <c r="R17" s="6">
        <v>7</v>
      </c>
      <c r="S17" s="44">
        <v>19.857142857142858</v>
      </c>
      <c r="T17" s="45">
        <f t="shared" si="3"/>
        <v>486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70</v>
      </c>
      <c r="E18" s="19">
        <v>31</v>
      </c>
      <c r="F18" s="13">
        <f t="shared" si="0"/>
        <v>0.44285714285714284</v>
      </c>
      <c r="G18" s="20">
        <v>9.9714285714285715</v>
      </c>
      <c r="H18" s="17">
        <v>60</v>
      </c>
      <c r="I18" s="17">
        <v>49</v>
      </c>
      <c r="J18" s="13">
        <f t="shared" si="1"/>
        <v>0.81666666666666665</v>
      </c>
      <c r="K18" s="18">
        <v>22.716666666666665</v>
      </c>
      <c r="L18" s="17">
        <v>19</v>
      </c>
      <c r="M18" s="17">
        <v>18</v>
      </c>
      <c r="N18" s="13">
        <f t="shared" si="2"/>
        <v>0.94736842105263153</v>
      </c>
      <c r="O18" s="18">
        <v>32.736842105263158</v>
      </c>
      <c r="P18" s="49">
        <v>214</v>
      </c>
      <c r="Q18" s="44">
        <v>103.32710280373831</v>
      </c>
      <c r="R18" s="6">
        <v>1</v>
      </c>
      <c r="S18" s="44">
        <v>18</v>
      </c>
      <c r="T18" s="45">
        <f t="shared" si="3"/>
        <v>364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14</v>
      </c>
      <c r="E19" s="12">
        <v>14</v>
      </c>
      <c r="F19" s="13">
        <f t="shared" si="0"/>
        <v>1</v>
      </c>
      <c r="G19" s="14">
        <v>0.6428571428571429</v>
      </c>
      <c r="H19" s="15">
        <v>7</v>
      </c>
      <c r="I19" s="15">
        <v>7</v>
      </c>
      <c r="J19" s="13">
        <f t="shared" si="1"/>
        <v>1</v>
      </c>
      <c r="K19" s="16">
        <v>0</v>
      </c>
      <c r="L19" s="17">
        <v>26</v>
      </c>
      <c r="M19" s="17">
        <v>26</v>
      </c>
      <c r="N19" s="13">
        <f t="shared" si="2"/>
        <v>1</v>
      </c>
      <c r="O19" s="18">
        <v>0.34615384615384615</v>
      </c>
      <c r="P19" s="49">
        <v>542</v>
      </c>
      <c r="Q19" s="44">
        <v>82.869003690036905</v>
      </c>
      <c r="R19" s="6"/>
      <c r="S19" s="44"/>
      <c r="T19" s="45">
        <f t="shared" si="3"/>
        <v>589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30</v>
      </c>
      <c r="E20" s="19">
        <v>14</v>
      </c>
      <c r="F20" s="13">
        <f t="shared" si="0"/>
        <v>0.46666666666666667</v>
      </c>
      <c r="G20" s="20">
        <v>31.433333333333334</v>
      </c>
      <c r="H20" s="17">
        <v>44</v>
      </c>
      <c r="I20" s="17">
        <v>37</v>
      </c>
      <c r="J20" s="13">
        <f t="shared" si="1"/>
        <v>0.84090909090909094</v>
      </c>
      <c r="K20" s="18">
        <v>29.568181818181817</v>
      </c>
      <c r="L20" s="17">
        <v>42</v>
      </c>
      <c r="M20" s="17">
        <v>42</v>
      </c>
      <c r="N20" s="13">
        <f t="shared" si="2"/>
        <v>1</v>
      </c>
      <c r="O20" s="18">
        <v>13.166666666666666</v>
      </c>
      <c r="P20" s="49">
        <v>55</v>
      </c>
      <c r="Q20" s="44">
        <v>28.127272727272729</v>
      </c>
      <c r="R20" s="6"/>
      <c r="S20" s="44"/>
      <c r="T20" s="45">
        <f t="shared" si="3"/>
        <v>171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21</v>
      </c>
      <c r="E21" s="19">
        <v>11</v>
      </c>
      <c r="F21" s="13">
        <f t="shared" si="0"/>
        <v>0.52380952380952384</v>
      </c>
      <c r="G21" s="20">
        <v>30.61904761904762</v>
      </c>
      <c r="H21" s="17">
        <v>37</v>
      </c>
      <c r="I21" s="17">
        <v>17</v>
      </c>
      <c r="J21" s="13">
        <f t="shared" si="1"/>
        <v>0.45945945945945948</v>
      </c>
      <c r="K21" s="18">
        <v>124.16216216216216</v>
      </c>
      <c r="L21" s="17">
        <v>158</v>
      </c>
      <c r="M21" s="17">
        <v>63</v>
      </c>
      <c r="N21" s="13">
        <f t="shared" si="2"/>
        <v>0.39873417721518989</v>
      </c>
      <c r="O21" s="18">
        <v>233.79113924050634</v>
      </c>
      <c r="P21" s="49">
        <v>1031</v>
      </c>
      <c r="Q21" s="44">
        <v>284.28128031037829</v>
      </c>
      <c r="R21" s="6">
        <v>1</v>
      </c>
      <c r="S21" s="44">
        <v>0</v>
      </c>
      <c r="T21" s="45">
        <f t="shared" si="3"/>
        <v>1248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12</v>
      </c>
      <c r="P22" s="49">
        <v>37</v>
      </c>
      <c r="Q22" s="44">
        <v>185.48648648648648</v>
      </c>
      <c r="R22" s="6"/>
      <c r="S22" s="44"/>
      <c r="T22" s="45">
        <f t="shared" si="3"/>
        <v>38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64</v>
      </c>
      <c r="E23" s="12">
        <v>30</v>
      </c>
      <c r="F23" s="13">
        <f t="shared" si="0"/>
        <v>0.46875</v>
      </c>
      <c r="G23" s="14">
        <v>16.234375</v>
      </c>
      <c r="H23" s="15">
        <v>35</v>
      </c>
      <c r="I23" s="15">
        <v>26</v>
      </c>
      <c r="J23" s="13">
        <f t="shared" si="1"/>
        <v>0.74285714285714288</v>
      </c>
      <c r="K23" s="16">
        <v>38.028571428571432</v>
      </c>
      <c r="L23" s="17">
        <v>21</v>
      </c>
      <c r="M23" s="17">
        <v>17</v>
      </c>
      <c r="N23" s="13">
        <f t="shared" si="2"/>
        <v>0.80952380952380953</v>
      </c>
      <c r="O23" s="18">
        <v>75.523809523809518</v>
      </c>
      <c r="P23" s="49">
        <v>166</v>
      </c>
      <c r="Q23" s="44">
        <v>55.265060240963855</v>
      </c>
      <c r="R23" s="6"/>
      <c r="S23" s="44"/>
      <c r="T23" s="45">
        <f t="shared" si="3"/>
        <v>286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61</v>
      </c>
      <c r="E24" s="19">
        <v>36</v>
      </c>
      <c r="F24" s="13">
        <f t="shared" si="0"/>
        <v>0.5901639344262295</v>
      </c>
      <c r="G24" s="20">
        <v>10.442622950819672</v>
      </c>
      <c r="H24" s="15">
        <v>21</v>
      </c>
      <c r="I24" s="15">
        <v>17</v>
      </c>
      <c r="J24" s="13">
        <f t="shared" si="1"/>
        <v>0.80952380952380953</v>
      </c>
      <c r="K24" s="16">
        <v>28.714285714285715</v>
      </c>
      <c r="L24" s="15">
        <v>5</v>
      </c>
      <c r="M24" s="15">
        <v>5</v>
      </c>
      <c r="N24" s="13">
        <f t="shared" si="2"/>
        <v>1</v>
      </c>
      <c r="O24" s="51">
        <v>65</v>
      </c>
      <c r="P24" s="49">
        <v>257</v>
      </c>
      <c r="Q24" s="44">
        <v>47.762645914396884</v>
      </c>
      <c r="R24" s="6">
        <v>2</v>
      </c>
      <c r="S24" s="44">
        <v>12</v>
      </c>
      <c r="T24" s="45">
        <f t="shared" si="3"/>
        <v>346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0</v>
      </c>
      <c r="F25" s="13">
        <f t="shared" si="0"/>
        <v>0</v>
      </c>
      <c r="G25" s="20">
        <v>67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>
        <v>2</v>
      </c>
      <c r="Q25" s="44">
        <v>60</v>
      </c>
      <c r="R25" s="6"/>
      <c r="S25" s="44"/>
      <c r="T25" s="45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3</v>
      </c>
      <c r="E26" s="12">
        <v>0</v>
      </c>
      <c r="F26" s="13">
        <f t="shared" si="0"/>
        <v>0</v>
      </c>
      <c r="G26" s="14">
        <v>22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5</v>
      </c>
      <c r="Q26" s="44">
        <v>45.8</v>
      </c>
      <c r="R26" s="6"/>
      <c r="S26" s="44"/>
      <c r="T26" s="45">
        <f t="shared" si="3"/>
        <v>8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6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1</v>
      </c>
      <c r="I28" s="17">
        <v>1</v>
      </c>
      <c r="J28" s="13">
        <f t="shared" si="1"/>
        <v>1</v>
      </c>
      <c r="K28" s="18">
        <v>26</v>
      </c>
      <c r="L28" s="17"/>
      <c r="M28" s="17"/>
      <c r="N28" s="13" t="str">
        <f t="shared" si="2"/>
        <v/>
      </c>
      <c r="O28" s="18"/>
      <c r="P28" s="49">
        <v>2</v>
      </c>
      <c r="Q28" s="44">
        <v>3</v>
      </c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20</v>
      </c>
      <c r="E29" s="19">
        <v>10</v>
      </c>
      <c r="F29" s="13">
        <f t="shared" si="0"/>
        <v>0.5</v>
      </c>
      <c r="G29" s="20">
        <v>13.55</v>
      </c>
      <c r="H29" s="15">
        <v>10</v>
      </c>
      <c r="I29" s="15">
        <v>8</v>
      </c>
      <c r="J29" s="13">
        <f t="shared" si="1"/>
        <v>0.8</v>
      </c>
      <c r="K29" s="16">
        <v>23.4</v>
      </c>
      <c r="L29" s="17">
        <v>5</v>
      </c>
      <c r="M29" s="17">
        <v>4</v>
      </c>
      <c r="N29" s="13">
        <f t="shared" si="2"/>
        <v>0.8</v>
      </c>
      <c r="O29" s="18">
        <v>69.599999999999994</v>
      </c>
      <c r="P29" s="49">
        <v>19</v>
      </c>
      <c r="Q29" s="44">
        <v>38.89473684210526</v>
      </c>
      <c r="R29" s="6"/>
      <c r="S29" s="44"/>
      <c r="T29" s="45">
        <f t="shared" si="3"/>
        <v>54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85</v>
      </c>
      <c r="E30" s="12">
        <v>36</v>
      </c>
      <c r="F30" s="13">
        <f t="shared" si="0"/>
        <v>0.42352941176470588</v>
      </c>
      <c r="G30" s="14">
        <v>15.905882352941177</v>
      </c>
      <c r="H30" s="15">
        <v>48</v>
      </c>
      <c r="I30" s="15">
        <v>39</v>
      </c>
      <c r="J30" s="13">
        <f t="shared" si="1"/>
        <v>0.8125</v>
      </c>
      <c r="K30" s="16">
        <v>25.625</v>
      </c>
      <c r="L30" s="17">
        <v>9</v>
      </c>
      <c r="M30" s="17">
        <v>9</v>
      </c>
      <c r="N30" s="13">
        <f t="shared" si="2"/>
        <v>1</v>
      </c>
      <c r="O30" s="18">
        <v>38.111111111111114</v>
      </c>
      <c r="P30" s="49">
        <v>297</v>
      </c>
      <c r="Q30" s="44">
        <v>43.34680134680135</v>
      </c>
      <c r="R30" s="6">
        <v>1</v>
      </c>
      <c r="S30" s="44">
        <v>8</v>
      </c>
      <c r="T30" s="45">
        <f t="shared" si="3"/>
        <v>440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32</v>
      </c>
      <c r="E31" s="12">
        <v>10</v>
      </c>
      <c r="F31" s="13">
        <f t="shared" si="0"/>
        <v>0.3125</v>
      </c>
      <c r="G31" s="14">
        <v>20.78125</v>
      </c>
      <c r="H31" s="15">
        <v>29</v>
      </c>
      <c r="I31" s="15">
        <v>26</v>
      </c>
      <c r="J31" s="13">
        <f t="shared" si="1"/>
        <v>0.89655172413793105</v>
      </c>
      <c r="K31" s="16">
        <v>18.241379310344829</v>
      </c>
      <c r="L31" s="17">
        <v>6</v>
      </c>
      <c r="M31" s="17">
        <v>5</v>
      </c>
      <c r="N31" s="13">
        <f t="shared" si="2"/>
        <v>0.83333333333333337</v>
      </c>
      <c r="O31" s="18">
        <v>47.333333333333336</v>
      </c>
      <c r="P31" s="49">
        <v>18</v>
      </c>
      <c r="Q31" s="44">
        <v>45.166666666666664</v>
      </c>
      <c r="R31" s="6"/>
      <c r="S31" s="44"/>
      <c r="T31" s="45">
        <f t="shared" si="3"/>
        <v>85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30</v>
      </c>
      <c r="E32" s="12">
        <v>12</v>
      </c>
      <c r="F32" s="13">
        <f t="shared" si="0"/>
        <v>0.4</v>
      </c>
      <c r="G32" s="14">
        <v>18.066666666666666</v>
      </c>
      <c r="H32" s="17">
        <v>10</v>
      </c>
      <c r="I32" s="17">
        <v>9</v>
      </c>
      <c r="J32" s="13">
        <f t="shared" si="1"/>
        <v>0.9</v>
      </c>
      <c r="K32" s="18">
        <v>23.9</v>
      </c>
      <c r="L32" s="17">
        <v>6</v>
      </c>
      <c r="M32" s="17">
        <v>6</v>
      </c>
      <c r="N32" s="13">
        <f t="shared" si="2"/>
        <v>1</v>
      </c>
      <c r="O32" s="18">
        <v>6.833333333333333</v>
      </c>
      <c r="P32" s="49">
        <v>68</v>
      </c>
      <c r="Q32" s="44">
        <v>37.102941176470587</v>
      </c>
      <c r="R32" s="6"/>
      <c r="S32" s="44"/>
      <c r="T32" s="45">
        <f t="shared" si="3"/>
        <v>114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>
        <v>3</v>
      </c>
      <c r="I33" s="15">
        <v>3</v>
      </c>
      <c r="J33" s="13">
        <f t="shared" si="1"/>
        <v>1</v>
      </c>
      <c r="K33" s="16">
        <v>1.3333333333333333</v>
      </c>
      <c r="L33" s="17">
        <v>2</v>
      </c>
      <c r="M33" s="17">
        <v>2</v>
      </c>
      <c r="N33" s="13">
        <f t="shared" si="2"/>
        <v>1</v>
      </c>
      <c r="O33" s="18">
        <v>16</v>
      </c>
      <c r="P33" s="49">
        <v>2</v>
      </c>
      <c r="Q33" s="44">
        <v>6.5</v>
      </c>
      <c r="R33" s="6"/>
      <c r="S33" s="44"/>
      <c r="T33" s="45">
        <f t="shared" si="3"/>
        <v>7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31</v>
      </c>
      <c r="H34" s="15">
        <v>2</v>
      </c>
      <c r="I34" s="15">
        <v>1</v>
      </c>
      <c r="J34" s="13">
        <f t="shared" si="1"/>
        <v>0.5</v>
      </c>
      <c r="K34" s="16">
        <v>59</v>
      </c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0</v>
      </c>
      <c r="F35" s="13">
        <f t="shared" si="0"/>
        <v>0</v>
      </c>
      <c r="G35" s="20">
        <v>31.5</v>
      </c>
      <c r="H35" s="15">
        <v>1</v>
      </c>
      <c r="I35" s="15">
        <v>0</v>
      </c>
      <c r="J35" s="13">
        <f t="shared" si="1"/>
        <v>0</v>
      </c>
      <c r="K35" s="16">
        <v>88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1</v>
      </c>
      <c r="F36" s="13">
        <f t="shared" si="0"/>
        <v>0.25</v>
      </c>
      <c r="G36" s="14">
        <v>21.75</v>
      </c>
      <c r="H36" s="15">
        <v>7</v>
      </c>
      <c r="I36" s="15">
        <v>5</v>
      </c>
      <c r="J36" s="13">
        <f t="shared" si="1"/>
        <v>0.7142857142857143</v>
      </c>
      <c r="K36" s="16">
        <v>31</v>
      </c>
      <c r="L36" s="17">
        <v>2</v>
      </c>
      <c r="M36" s="17">
        <v>2</v>
      </c>
      <c r="N36" s="13">
        <f t="shared" si="2"/>
        <v>1</v>
      </c>
      <c r="O36" s="18">
        <v>19.5</v>
      </c>
      <c r="P36" s="49">
        <v>1</v>
      </c>
      <c r="Q36" s="44">
        <v>53</v>
      </c>
      <c r="R36" s="6"/>
      <c r="S36" s="44"/>
      <c r="T36" s="45">
        <f t="shared" si="3"/>
        <v>14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>
        <v>1</v>
      </c>
      <c r="E38" s="12">
        <v>1</v>
      </c>
      <c r="F38" s="13">
        <f t="shared" si="0"/>
        <v>1</v>
      </c>
      <c r="G38" s="14">
        <v>10</v>
      </c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15</v>
      </c>
      <c r="R38" s="6"/>
      <c r="S38" s="44"/>
      <c r="T38" s="45">
        <f t="shared" si="3"/>
        <v>2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27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0</v>
      </c>
      <c r="F40" s="13">
        <f t="shared" si="0"/>
        <v>0</v>
      </c>
      <c r="G40" s="14">
        <v>13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27</v>
      </c>
      <c r="R40" s="6"/>
      <c r="S40" s="44"/>
      <c r="T40" s="45">
        <f t="shared" si="3"/>
        <v>2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0</v>
      </c>
      <c r="H41" s="15">
        <v>1</v>
      </c>
      <c r="I41" s="15">
        <v>1</v>
      </c>
      <c r="J41" s="13">
        <f t="shared" si="1"/>
        <v>1</v>
      </c>
      <c r="K41" s="16">
        <v>8</v>
      </c>
      <c r="L41" s="17">
        <v>1</v>
      </c>
      <c r="M41" s="17">
        <v>1</v>
      </c>
      <c r="N41" s="13">
        <f t="shared" si="2"/>
        <v>1</v>
      </c>
      <c r="O41" s="18">
        <v>5</v>
      </c>
      <c r="P41" s="49"/>
      <c r="Q41" s="44"/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40</v>
      </c>
      <c r="E42" s="19">
        <v>21</v>
      </c>
      <c r="F42" s="13">
        <f t="shared" si="0"/>
        <v>0.52500000000000002</v>
      </c>
      <c r="G42" s="20">
        <v>20.3</v>
      </c>
      <c r="H42" s="15">
        <v>54</v>
      </c>
      <c r="I42" s="15">
        <v>50</v>
      </c>
      <c r="J42" s="13">
        <f t="shared" si="1"/>
        <v>0.92592592592592593</v>
      </c>
      <c r="K42" s="16">
        <v>19.055555555555557</v>
      </c>
      <c r="L42" s="17">
        <v>5</v>
      </c>
      <c r="M42" s="17">
        <v>5</v>
      </c>
      <c r="N42" s="13">
        <f t="shared" si="2"/>
        <v>1</v>
      </c>
      <c r="O42" s="18">
        <v>34</v>
      </c>
      <c r="P42" s="49">
        <v>6</v>
      </c>
      <c r="Q42" s="44">
        <v>38.833333333333336</v>
      </c>
      <c r="R42" s="6"/>
      <c r="S42" s="44"/>
      <c r="T42" s="45">
        <f t="shared" si="3"/>
        <v>105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8</v>
      </c>
      <c r="E43" s="12">
        <v>7</v>
      </c>
      <c r="F43" s="13">
        <f t="shared" si="0"/>
        <v>0.875</v>
      </c>
      <c r="G43" s="14">
        <v>4.5</v>
      </c>
      <c r="H43" s="15">
        <v>20</v>
      </c>
      <c r="I43" s="15">
        <v>14</v>
      </c>
      <c r="J43" s="13">
        <f t="shared" si="1"/>
        <v>0.7</v>
      </c>
      <c r="K43" s="16">
        <v>35.200000000000003</v>
      </c>
      <c r="L43" s="17">
        <v>6</v>
      </c>
      <c r="M43" s="17">
        <v>5</v>
      </c>
      <c r="N43" s="13">
        <f t="shared" si="2"/>
        <v>0.83333333333333337</v>
      </c>
      <c r="O43" s="18">
        <v>82.166666666666671</v>
      </c>
      <c r="P43" s="49">
        <v>71</v>
      </c>
      <c r="Q43" s="44">
        <v>55.239436619718312</v>
      </c>
      <c r="R43" s="6"/>
      <c r="S43" s="44"/>
      <c r="T43" s="45">
        <f t="shared" si="3"/>
        <v>105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1</v>
      </c>
      <c r="F44" s="13">
        <f t="shared" si="0"/>
        <v>0.5</v>
      </c>
      <c r="G44" s="14">
        <v>62</v>
      </c>
      <c r="H44" s="15">
        <v>2</v>
      </c>
      <c r="I44" s="15">
        <v>2</v>
      </c>
      <c r="J44" s="13">
        <f t="shared" si="1"/>
        <v>1</v>
      </c>
      <c r="K44" s="16">
        <v>36.5</v>
      </c>
      <c r="L44" s="17"/>
      <c r="M44" s="17"/>
      <c r="N44" s="13" t="str">
        <f t="shared" si="2"/>
        <v/>
      </c>
      <c r="O44" s="18"/>
      <c r="P44" s="49">
        <v>1</v>
      </c>
      <c r="Q44" s="44">
        <v>26</v>
      </c>
      <c r="R44" s="6">
        <v>1</v>
      </c>
      <c r="S44" s="44">
        <v>1</v>
      </c>
      <c r="T44" s="45">
        <f t="shared" si="3"/>
        <v>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19</v>
      </c>
      <c r="E45" s="12">
        <v>11</v>
      </c>
      <c r="F45" s="13">
        <f t="shared" si="0"/>
        <v>0.57894736842105265</v>
      </c>
      <c r="G45" s="14">
        <v>14.789473684210526</v>
      </c>
      <c r="H45" s="15">
        <v>23</v>
      </c>
      <c r="I45" s="15">
        <v>20</v>
      </c>
      <c r="J45" s="13">
        <f t="shared" si="1"/>
        <v>0.86956521739130432</v>
      </c>
      <c r="K45" s="16">
        <v>28.260869565217391</v>
      </c>
      <c r="L45" s="17">
        <v>6</v>
      </c>
      <c r="M45" s="17">
        <v>6</v>
      </c>
      <c r="N45" s="13">
        <f t="shared" si="2"/>
        <v>1</v>
      </c>
      <c r="O45" s="18">
        <v>23.5</v>
      </c>
      <c r="P45" s="49">
        <v>47</v>
      </c>
      <c r="Q45" s="44">
        <v>47.808510638297875</v>
      </c>
      <c r="R45" s="6"/>
      <c r="S45" s="44"/>
      <c r="T45" s="45">
        <f t="shared" si="3"/>
        <v>95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2</v>
      </c>
      <c r="I46" s="15">
        <v>2</v>
      </c>
      <c r="J46" s="13">
        <f t="shared" si="1"/>
        <v>1</v>
      </c>
      <c r="K46" s="16">
        <v>17</v>
      </c>
      <c r="L46" s="17">
        <v>1</v>
      </c>
      <c r="M46" s="17">
        <v>0</v>
      </c>
      <c r="N46" s="13">
        <f t="shared" si="2"/>
        <v>0</v>
      </c>
      <c r="O46" s="18">
        <v>248</v>
      </c>
      <c r="P46" s="49">
        <v>1</v>
      </c>
      <c r="Q46" s="44">
        <v>3</v>
      </c>
      <c r="R46" s="6"/>
      <c r="S46" s="44"/>
      <c r="T46" s="45">
        <f t="shared" si="3"/>
        <v>4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1</v>
      </c>
      <c r="E47" s="19">
        <v>1</v>
      </c>
      <c r="F47" s="13">
        <f t="shared" si="0"/>
        <v>1</v>
      </c>
      <c r="G47" s="20">
        <v>7</v>
      </c>
      <c r="H47" s="17">
        <v>2</v>
      </c>
      <c r="I47" s="17">
        <v>2</v>
      </c>
      <c r="J47" s="13">
        <f t="shared" si="1"/>
        <v>1</v>
      </c>
      <c r="K47" s="18">
        <v>5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3</v>
      </c>
    </row>
    <row r="48" spans="1:20" x14ac:dyDescent="0.2">
      <c r="A48" s="9">
        <v>39</v>
      </c>
      <c r="B48" s="10" t="s">
        <v>87</v>
      </c>
      <c r="C48" s="10" t="s">
        <v>88</v>
      </c>
      <c r="D48" s="11">
        <v>1</v>
      </c>
      <c r="E48" s="12">
        <v>1</v>
      </c>
      <c r="F48" s="13">
        <f t="shared" si="0"/>
        <v>1</v>
      </c>
      <c r="G48" s="14">
        <v>9</v>
      </c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1</v>
      </c>
      <c r="Q48" s="44">
        <v>3</v>
      </c>
      <c r="R48" s="6"/>
      <c r="S48" s="44"/>
      <c r="T48" s="45">
        <f t="shared" si="3"/>
        <v>2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44</v>
      </c>
      <c r="E49" s="12">
        <v>15</v>
      </c>
      <c r="F49" s="13">
        <f t="shared" si="0"/>
        <v>0.34090909090909088</v>
      </c>
      <c r="G49" s="14">
        <v>23.795454545454547</v>
      </c>
      <c r="H49" s="15">
        <v>59</v>
      </c>
      <c r="I49" s="15">
        <v>47</v>
      </c>
      <c r="J49" s="13">
        <f t="shared" si="1"/>
        <v>0.79661016949152541</v>
      </c>
      <c r="K49" s="16">
        <v>34.271186440677965</v>
      </c>
      <c r="L49" s="17">
        <v>38</v>
      </c>
      <c r="M49" s="17">
        <v>38</v>
      </c>
      <c r="N49" s="13">
        <f t="shared" si="2"/>
        <v>1</v>
      </c>
      <c r="O49" s="18">
        <v>24</v>
      </c>
      <c r="P49" s="49">
        <v>118</v>
      </c>
      <c r="Q49" s="44">
        <v>81.889830508474574</v>
      </c>
      <c r="R49" s="6">
        <v>4</v>
      </c>
      <c r="S49" s="44">
        <v>0</v>
      </c>
      <c r="T49" s="45">
        <f t="shared" si="3"/>
        <v>263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42</v>
      </c>
      <c r="E50" s="6">
        <v>26</v>
      </c>
      <c r="F50" s="13">
        <f t="shared" si="0"/>
        <v>0.61904761904761907</v>
      </c>
      <c r="G50" s="14">
        <v>17.285714285714285</v>
      </c>
      <c r="H50" s="15">
        <v>111</v>
      </c>
      <c r="I50" s="15">
        <v>99</v>
      </c>
      <c r="J50" s="13">
        <f t="shared" si="1"/>
        <v>0.89189189189189189</v>
      </c>
      <c r="K50" s="16">
        <v>21.72072072072072</v>
      </c>
      <c r="L50" s="17">
        <v>60</v>
      </c>
      <c r="M50" s="17">
        <v>51</v>
      </c>
      <c r="N50" s="13">
        <f t="shared" si="2"/>
        <v>0.85</v>
      </c>
      <c r="O50" s="18">
        <v>60.533333333333331</v>
      </c>
      <c r="P50" s="49">
        <v>332</v>
      </c>
      <c r="Q50" s="44">
        <v>94.635542168674704</v>
      </c>
      <c r="R50" s="6">
        <v>2</v>
      </c>
      <c r="S50" s="44">
        <v>204</v>
      </c>
      <c r="T50" s="45">
        <f t="shared" si="3"/>
        <v>547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33</v>
      </c>
      <c r="E51" s="6">
        <v>23</v>
      </c>
      <c r="F51" s="13">
        <f t="shared" si="0"/>
        <v>0.69696969696969702</v>
      </c>
      <c r="G51" s="14">
        <v>12.969696969696969</v>
      </c>
      <c r="H51" s="15">
        <v>145</v>
      </c>
      <c r="I51" s="15">
        <v>134</v>
      </c>
      <c r="J51" s="13">
        <f t="shared" si="1"/>
        <v>0.92413793103448272</v>
      </c>
      <c r="K51" s="16">
        <v>16.703448275862069</v>
      </c>
      <c r="L51" s="17">
        <v>71</v>
      </c>
      <c r="M51" s="17">
        <v>66</v>
      </c>
      <c r="N51" s="13">
        <f t="shared" si="2"/>
        <v>0.92957746478873238</v>
      </c>
      <c r="O51" s="18">
        <v>33.971830985915496</v>
      </c>
      <c r="P51" s="49">
        <v>116</v>
      </c>
      <c r="Q51" s="44">
        <v>118.25862068965517</v>
      </c>
      <c r="R51" s="6">
        <v>7</v>
      </c>
      <c r="S51" s="44">
        <v>0</v>
      </c>
      <c r="T51" s="45">
        <f t="shared" si="3"/>
        <v>372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9</v>
      </c>
      <c r="E52" s="6">
        <v>7</v>
      </c>
      <c r="F52" s="13">
        <f t="shared" si="0"/>
        <v>0.77777777777777779</v>
      </c>
      <c r="G52" s="14">
        <v>13</v>
      </c>
      <c r="H52" s="15">
        <v>19</v>
      </c>
      <c r="I52" s="15">
        <v>16</v>
      </c>
      <c r="J52" s="13">
        <f t="shared" si="1"/>
        <v>0.84210526315789469</v>
      </c>
      <c r="K52" s="16">
        <v>26.421052631578949</v>
      </c>
      <c r="L52" s="17">
        <v>8</v>
      </c>
      <c r="M52" s="17">
        <v>8</v>
      </c>
      <c r="N52" s="13">
        <f t="shared" si="2"/>
        <v>1</v>
      </c>
      <c r="O52" s="18">
        <v>15.75</v>
      </c>
      <c r="P52" s="49">
        <v>42</v>
      </c>
      <c r="Q52" s="44">
        <v>33.976190476190474</v>
      </c>
      <c r="R52" s="6"/>
      <c r="S52" s="44"/>
      <c r="T52" s="45">
        <f t="shared" si="3"/>
        <v>78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8</v>
      </c>
      <c r="E53" s="6">
        <v>4</v>
      </c>
      <c r="F53" s="13">
        <f t="shared" si="0"/>
        <v>0.5</v>
      </c>
      <c r="G53" s="14">
        <v>31.625</v>
      </c>
      <c r="H53" s="15">
        <v>9</v>
      </c>
      <c r="I53" s="15">
        <v>7</v>
      </c>
      <c r="J53" s="13">
        <f t="shared" si="1"/>
        <v>0.77777777777777779</v>
      </c>
      <c r="K53" s="16">
        <v>34.555555555555557</v>
      </c>
      <c r="L53" s="17">
        <v>1</v>
      </c>
      <c r="M53" s="17">
        <v>1</v>
      </c>
      <c r="N53" s="13">
        <f t="shared" si="2"/>
        <v>1</v>
      </c>
      <c r="O53" s="18">
        <v>82</v>
      </c>
      <c r="P53" s="49">
        <v>3</v>
      </c>
      <c r="Q53" s="44">
        <v>52.333333333333336</v>
      </c>
      <c r="R53" s="6"/>
      <c r="S53" s="44"/>
      <c r="T53" s="45">
        <f t="shared" si="3"/>
        <v>21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132</v>
      </c>
      <c r="E54" s="6">
        <v>77</v>
      </c>
      <c r="F54" s="13">
        <f t="shared" si="0"/>
        <v>0.58333333333333337</v>
      </c>
      <c r="G54" s="14">
        <v>15.818181818181818</v>
      </c>
      <c r="H54" s="15">
        <v>178</v>
      </c>
      <c r="I54" s="15">
        <v>155</v>
      </c>
      <c r="J54" s="13">
        <f t="shared" si="1"/>
        <v>0.8707865168539326</v>
      </c>
      <c r="K54" s="16">
        <v>27.258426966292134</v>
      </c>
      <c r="L54" s="17">
        <v>100</v>
      </c>
      <c r="M54" s="17">
        <v>99</v>
      </c>
      <c r="N54" s="13">
        <f t="shared" si="2"/>
        <v>0.99</v>
      </c>
      <c r="O54" s="18">
        <v>24.74</v>
      </c>
      <c r="P54" s="49">
        <v>394</v>
      </c>
      <c r="Q54" s="44">
        <v>63.550761421319798</v>
      </c>
      <c r="R54" s="6"/>
      <c r="S54" s="44"/>
      <c r="T54" s="45">
        <f t="shared" si="3"/>
        <v>804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72</v>
      </c>
      <c r="E55" s="6">
        <v>38</v>
      </c>
      <c r="F55" s="13">
        <f t="shared" si="0"/>
        <v>0.52777777777777779</v>
      </c>
      <c r="G55" s="14">
        <v>22.722222222222221</v>
      </c>
      <c r="H55" s="15">
        <v>85</v>
      </c>
      <c r="I55" s="15">
        <v>46</v>
      </c>
      <c r="J55" s="13">
        <f t="shared" si="1"/>
        <v>0.54117647058823526</v>
      </c>
      <c r="K55" s="16">
        <v>96.870588235294122</v>
      </c>
      <c r="L55" s="17">
        <v>186</v>
      </c>
      <c r="M55" s="17">
        <v>83</v>
      </c>
      <c r="N55" s="13">
        <f t="shared" si="2"/>
        <v>0.44623655913978494</v>
      </c>
      <c r="O55" s="18">
        <v>215.78494623655914</v>
      </c>
      <c r="P55" s="49">
        <v>1402</v>
      </c>
      <c r="Q55" s="44">
        <v>276.25035663338087</v>
      </c>
      <c r="R55" s="6"/>
      <c r="S55" s="44"/>
      <c r="T55" s="45">
        <f t="shared" si="3"/>
        <v>1745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0</v>
      </c>
      <c r="F56" s="13">
        <f t="shared" si="0"/>
        <v>0</v>
      </c>
      <c r="G56" s="14">
        <v>27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47</v>
      </c>
      <c r="Q56" s="44">
        <v>9.6595744680851059</v>
      </c>
      <c r="R56" s="6"/>
      <c r="S56" s="44"/>
      <c r="T56" s="45">
        <f t="shared" si="3"/>
        <v>48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>
        <v>12</v>
      </c>
      <c r="I57" s="15">
        <v>6</v>
      </c>
      <c r="J57" s="13">
        <f t="shared" si="1"/>
        <v>0.5</v>
      </c>
      <c r="K57" s="16">
        <v>52.583333333333336</v>
      </c>
      <c r="L57" s="17">
        <v>28</v>
      </c>
      <c r="M57" s="17">
        <v>28</v>
      </c>
      <c r="N57" s="13">
        <f t="shared" si="2"/>
        <v>1</v>
      </c>
      <c r="O57" s="18">
        <v>43.464285714285715</v>
      </c>
      <c r="P57" s="49">
        <v>84</v>
      </c>
      <c r="Q57" s="44">
        <v>74.095238095238102</v>
      </c>
      <c r="R57" s="6"/>
      <c r="S57" s="44"/>
      <c r="T57" s="45">
        <f t="shared" si="3"/>
        <v>124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2</v>
      </c>
      <c r="E58" s="6">
        <v>2</v>
      </c>
      <c r="F58" s="13">
        <f t="shared" si="0"/>
        <v>1</v>
      </c>
      <c r="G58" s="14">
        <v>3.5</v>
      </c>
      <c r="H58" s="15">
        <v>24</v>
      </c>
      <c r="I58" s="15">
        <v>20</v>
      </c>
      <c r="J58" s="13">
        <f t="shared" si="1"/>
        <v>0.83333333333333337</v>
      </c>
      <c r="K58" s="16">
        <v>28.666666666666668</v>
      </c>
      <c r="L58" s="17">
        <v>5</v>
      </c>
      <c r="M58" s="17">
        <v>5</v>
      </c>
      <c r="N58" s="13">
        <f t="shared" si="2"/>
        <v>1</v>
      </c>
      <c r="O58" s="18">
        <v>18.399999999999999</v>
      </c>
      <c r="P58" s="49">
        <v>51</v>
      </c>
      <c r="Q58" s="44">
        <v>42.607843137254903</v>
      </c>
      <c r="R58" s="6"/>
      <c r="S58" s="44"/>
      <c r="T58" s="45">
        <f t="shared" si="3"/>
        <v>82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3</v>
      </c>
      <c r="M59" s="17">
        <v>2</v>
      </c>
      <c r="N59" s="13">
        <f t="shared" si="2"/>
        <v>0.66666666666666663</v>
      </c>
      <c r="O59" s="18">
        <v>79.333333333333329</v>
      </c>
      <c r="P59" s="49">
        <v>5</v>
      </c>
      <c r="Q59" s="44">
        <v>62.6</v>
      </c>
      <c r="R59" s="6"/>
      <c r="S59" s="44"/>
      <c r="T59" s="45">
        <f t="shared" si="3"/>
        <v>8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36</v>
      </c>
      <c r="E60" s="38">
        <v>28</v>
      </c>
      <c r="F60" s="13">
        <f t="shared" si="0"/>
        <v>0.77777777777777779</v>
      </c>
      <c r="G60" s="14">
        <v>9.25</v>
      </c>
      <c r="H60" s="15">
        <v>82</v>
      </c>
      <c r="I60" s="41">
        <v>77</v>
      </c>
      <c r="J60" s="13">
        <f t="shared" si="1"/>
        <v>0.93902439024390238</v>
      </c>
      <c r="K60" s="16">
        <v>17.951219512195124</v>
      </c>
      <c r="L60" s="17">
        <v>62</v>
      </c>
      <c r="M60" s="17">
        <v>62</v>
      </c>
      <c r="N60" s="13">
        <f t="shared" si="2"/>
        <v>1</v>
      </c>
      <c r="O60" s="18">
        <v>8.7741935483870961</v>
      </c>
      <c r="P60" s="49">
        <v>25</v>
      </c>
      <c r="Q60" s="44">
        <v>40.56</v>
      </c>
      <c r="R60" s="6"/>
      <c r="S60" s="44"/>
      <c r="T60" s="45">
        <f t="shared" si="3"/>
        <v>205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136</v>
      </c>
      <c r="E61" s="6">
        <v>94</v>
      </c>
      <c r="F61" s="13">
        <f t="shared" si="0"/>
        <v>0.69117647058823528</v>
      </c>
      <c r="G61" s="14">
        <v>13.426470588235293</v>
      </c>
      <c r="H61" s="15">
        <v>103</v>
      </c>
      <c r="I61" s="15">
        <v>95</v>
      </c>
      <c r="J61" s="13">
        <f t="shared" si="1"/>
        <v>0.92233009708737868</v>
      </c>
      <c r="K61" s="16">
        <v>17.912621359223301</v>
      </c>
      <c r="L61" s="17">
        <v>31</v>
      </c>
      <c r="M61" s="17">
        <v>30</v>
      </c>
      <c r="N61" s="13">
        <f t="shared" si="2"/>
        <v>0.967741935483871</v>
      </c>
      <c r="O61" s="18">
        <v>20.516129032258064</v>
      </c>
      <c r="P61" s="49">
        <v>175</v>
      </c>
      <c r="Q61" s="44">
        <v>19.902857142857144</v>
      </c>
      <c r="R61" s="6"/>
      <c r="S61" s="44"/>
      <c r="T61" s="45">
        <f t="shared" si="3"/>
        <v>445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51</v>
      </c>
      <c r="E62" s="6">
        <v>44</v>
      </c>
      <c r="F62" s="13">
        <f t="shared" si="0"/>
        <v>0.86274509803921573</v>
      </c>
      <c r="G62" s="14">
        <v>8.2156862745098032</v>
      </c>
      <c r="H62" s="15">
        <v>20</v>
      </c>
      <c r="I62" s="15">
        <v>20</v>
      </c>
      <c r="J62" s="13">
        <f t="shared" si="1"/>
        <v>1</v>
      </c>
      <c r="K62" s="16">
        <v>5.7</v>
      </c>
      <c r="L62" s="17">
        <v>15</v>
      </c>
      <c r="M62" s="17">
        <v>15</v>
      </c>
      <c r="N62" s="13">
        <f t="shared" si="2"/>
        <v>1</v>
      </c>
      <c r="O62" s="18">
        <v>0</v>
      </c>
      <c r="P62" s="49">
        <v>72</v>
      </c>
      <c r="Q62" s="44">
        <v>0</v>
      </c>
      <c r="R62" s="6"/>
      <c r="S62" s="44"/>
      <c r="T62" s="45">
        <f t="shared" si="3"/>
        <v>158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3</v>
      </c>
      <c r="E63" s="6">
        <v>2</v>
      </c>
      <c r="F63" s="13">
        <f t="shared" si="0"/>
        <v>0.66666666666666663</v>
      </c>
      <c r="G63" s="14">
        <v>7.333333333333333</v>
      </c>
      <c r="H63" s="15">
        <v>2</v>
      </c>
      <c r="I63" s="15">
        <v>2</v>
      </c>
      <c r="J63" s="13">
        <f t="shared" si="1"/>
        <v>1</v>
      </c>
      <c r="K63" s="16">
        <v>30</v>
      </c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5</v>
      </c>
      <c r="Q63" s="44">
        <v>34.200000000000003</v>
      </c>
      <c r="R63" s="6"/>
      <c r="S63" s="44"/>
      <c r="T63" s="45">
        <f t="shared" si="3"/>
        <v>11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54</v>
      </c>
      <c r="E64" s="6">
        <v>36</v>
      </c>
      <c r="F64" s="13">
        <f t="shared" si="0"/>
        <v>0.66666666666666663</v>
      </c>
      <c r="G64" s="14">
        <v>12.462962962962964</v>
      </c>
      <c r="H64" s="15">
        <v>57</v>
      </c>
      <c r="I64" s="15">
        <v>55</v>
      </c>
      <c r="J64" s="13">
        <f t="shared" si="1"/>
        <v>0.96491228070175439</v>
      </c>
      <c r="K64" s="16">
        <v>12.789473684210526</v>
      </c>
      <c r="L64" s="17">
        <v>11</v>
      </c>
      <c r="M64" s="17">
        <v>11</v>
      </c>
      <c r="N64" s="13">
        <f t="shared" si="2"/>
        <v>1</v>
      </c>
      <c r="O64" s="18">
        <v>28.636363636363637</v>
      </c>
      <c r="P64" s="49">
        <v>52</v>
      </c>
      <c r="Q64" s="44">
        <v>26.826923076923077</v>
      </c>
      <c r="R64" s="6"/>
      <c r="S64" s="44"/>
      <c r="T64" s="45">
        <f t="shared" si="3"/>
        <v>174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21</v>
      </c>
      <c r="E65" s="6">
        <v>19</v>
      </c>
      <c r="F65" s="13">
        <f t="shared" si="0"/>
        <v>0.90476190476190477</v>
      </c>
      <c r="G65" s="14">
        <v>6.0952380952380949</v>
      </c>
      <c r="H65" s="15">
        <v>17</v>
      </c>
      <c r="I65" s="15">
        <v>15</v>
      </c>
      <c r="J65" s="13">
        <f t="shared" si="1"/>
        <v>0.88235294117647056</v>
      </c>
      <c r="K65" s="16">
        <v>15.294117647058824</v>
      </c>
      <c r="L65" s="17">
        <v>6</v>
      </c>
      <c r="M65" s="17">
        <v>6</v>
      </c>
      <c r="N65" s="13">
        <f t="shared" si="2"/>
        <v>1</v>
      </c>
      <c r="O65" s="18">
        <v>3</v>
      </c>
      <c r="P65" s="49">
        <v>22</v>
      </c>
      <c r="Q65" s="44">
        <v>11.909090909090908</v>
      </c>
      <c r="R65" s="6"/>
      <c r="S65" s="44"/>
      <c r="T65" s="45">
        <f t="shared" si="3"/>
        <v>66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24</v>
      </c>
      <c r="E66" s="38">
        <v>23</v>
      </c>
      <c r="F66" s="39">
        <f t="shared" si="0"/>
        <v>0.95833333333333337</v>
      </c>
      <c r="G66" s="40">
        <v>2.2916666666666665</v>
      </c>
      <c r="H66" s="41">
        <v>1</v>
      </c>
      <c r="I66" s="41">
        <v>1</v>
      </c>
      <c r="J66" s="39">
        <f t="shared" si="1"/>
        <v>1</v>
      </c>
      <c r="K66" s="42">
        <v>0</v>
      </c>
      <c r="L66" s="17"/>
      <c r="M66" s="17"/>
      <c r="N66" s="13" t="str">
        <f t="shared" si="2"/>
        <v/>
      </c>
      <c r="O66" s="18"/>
      <c r="P66" s="49">
        <v>22</v>
      </c>
      <c r="Q66" s="44">
        <v>0</v>
      </c>
      <c r="R66" s="6"/>
      <c r="S66" s="44"/>
      <c r="T66" s="45">
        <f t="shared" si="3"/>
        <v>47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29</v>
      </c>
      <c r="E67" s="6">
        <v>27</v>
      </c>
      <c r="F67" s="13">
        <f t="shared" si="0"/>
        <v>0.93103448275862066</v>
      </c>
      <c r="G67" s="14">
        <v>7.3793103448275863</v>
      </c>
      <c r="H67" s="15">
        <v>41</v>
      </c>
      <c r="I67" s="15">
        <v>39</v>
      </c>
      <c r="J67" s="13">
        <f t="shared" si="1"/>
        <v>0.95121951219512191</v>
      </c>
      <c r="K67" s="16">
        <v>15.926829268292684</v>
      </c>
      <c r="L67" s="17">
        <v>53</v>
      </c>
      <c r="M67" s="17">
        <v>53</v>
      </c>
      <c r="N67" s="13">
        <f t="shared" si="2"/>
        <v>1</v>
      </c>
      <c r="O67" s="18">
        <v>8.9245283018867916</v>
      </c>
      <c r="P67" s="49">
        <v>63</v>
      </c>
      <c r="Q67" s="44">
        <v>72.015873015873012</v>
      </c>
      <c r="R67" s="6">
        <v>2</v>
      </c>
      <c r="S67" s="44">
        <v>7.5</v>
      </c>
      <c r="T67" s="45">
        <f t="shared" si="3"/>
        <v>188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21</v>
      </c>
      <c r="E68" s="6">
        <v>18</v>
      </c>
      <c r="F68" s="13">
        <f t="shared" si="0"/>
        <v>0.8571428571428571</v>
      </c>
      <c r="G68" s="14">
        <v>3.7619047619047619</v>
      </c>
      <c r="H68" s="15">
        <v>17</v>
      </c>
      <c r="I68" s="15">
        <v>16</v>
      </c>
      <c r="J68" s="13">
        <f t="shared" si="1"/>
        <v>0.94117647058823528</v>
      </c>
      <c r="K68" s="16">
        <v>15.411764705882353</v>
      </c>
      <c r="L68" s="17">
        <v>27</v>
      </c>
      <c r="M68" s="17">
        <v>27</v>
      </c>
      <c r="N68" s="13">
        <f t="shared" si="2"/>
        <v>1</v>
      </c>
      <c r="O68" s="18">
        <v>11.481481481481481</v>
      </c>
      <c r="P68" s="49">
        <v>61</v>
      </c>
      <c r="Q68" s="44">
        <v>47.57377049180328</v>
      </c>
      <c r="R68" s="6"/>
      <c r="S68" s="44"/>
      <c r="T68" s="45">
        <f t="shared" si="3"/>
        <v>126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8</v>
      </c>
      <c r="E69" s="6">
        <v>4</v>
      </c>
      <c r="F69" s="13">
        <f t="shared" si="0"/>
        <v>0.5</v>
      </c>
      <c r="G69" s="14">
        <v>26</v>
      </c>
      <c r="H69" s="15">
        <v>4</v>
      </c>
      <c r="I69" s="15">
        <v>3</v>
      </c>
      <c r="J69" s="13">
        <f t="shared" si="1"/>
        <v>0.75</v>
      </c>
      <c r="K69" s="16">
        <v>63.25</v>
      </c>
      <c r="L69" s="17">
        <v>4</v>
      </c>
      <c r="M69" s="17">
        <v>4</v>
      </c>
      <c r="N69" s="13">
        <f t="shared" si="2"/>
        <v>1</v>
      </c>
      <c r="O69" s="18">
        <v>76.5</v>
      </c>
      <c r="P69" s="49">
        <v>6</v>
      </c>
      <c r="Q69" s="44">
        <v>97</v>
      </c>
      <c r="R69" s="6"/>
      <c r="S69" s="44"/>
      <c r="T69" s="45">
        <f t="shared" si="3"/>
        <v>22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4</v>
      </c>
      <c r="M70" s="17">
        <v>4</v>
      </c>
      <c r="N70" s="13">
        <f t="shared" si="2"/>
        <v>1</v>
      </c>
      <c r="O70" s="18">
        <v>0</v>
      </c>
      <c r="P70" s="49">
        <v>3</v>
      </c>
      <c r="Q70" s="44">
        <v>0</v>
      </c>
      <c r="R70" s="6"/>
      <c r="S70" s="44"/>
      <c r="T70" s="45">
        <f t="shared" si="3"/>
        <v>7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31</v>
      </c>
      <c r="E71" s="6">
        <v>18</v>
      </c>
      <c r="F71" s="13">
        <f t="shared" si="0"/>
        <v>0.58064516129032262</v>
      </c>
      <c r="G71" s="14">
        <v>9.4516129032258061</v>
      </c>
      <c r="H71" s="15">
        <v>49</v>
      </c>
      <c r="I71" s="15">
        <v>44</v>
      </c>
      <c r="J71" s="13">
        <f t="shared" si="1"/>
        <v>0.89795918367346939</v>
      </c>
      <c r="K71" s="16">
        <v>19.673469387755102</v>
      </c>
      <c r="L71" s="17">
        <v>59</v>
      </c>
      <c r="M71" s="17">
        <v>59</v>
      </c>
      <c r="N71" s="13">
        <f t="shared" si="2"/>
        <v>1</v>
      </c>
      <c r="O71" s="18">
        <v>17.728813559322035</v>
      </c>
      <c r="P71" s="49">
        <v>131</v>
      </c>
      <c r="Q71" s="44">
        <v>23.435114503816795</v>
      </c>
      <c r="R71" s="6">
        <v>9</v>
      </c>
      <c r="S71" s="44">
        <v>24.888888888888889</v>
      </c>
      <c r="T71" s="45">
        <f t="shared" si="3"/>
        <v>279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3</v>
      </c>
      <c r="F72" s="13">
        <f t="shared" ref="F72:F81" si="4">IF(D72&gt;0,E72/D72,"")</f>
        <v>0.6</v>
      </c>
      <c r="G72" s="14">
        <v>25</v>
      </c>
      <c r="H72" s="15">
        <v>10</v>
      </c>
      <c r="I72" s="15">
        <v>10</v>
      </c>
      <c r="J72" s="13">
        <f t="shared" ref="J72:J81" si="5">IF(H72&gt;0,I72/H72,"")</f>
        <v>1</v>
      </c>
      <c r="K72" s="16">
        <v>19</v>
      </c>
      <c r="L72" s="17">
        <v>3</v>
      </c>
      <c r="M72" s="17">
        <v>3</v>
      </c>
      <c r="N72" s="13">
        <f t="shared" ref="N72:N81" si="6">IF(L72&gt;0,M72/L72,"")</f>
        <v>1</v>
      </c>
      <c r="O72" s="18">
        <v>6.666666666666667</v>
      </c>
      <c r="P72" s="49">
        <v>17</v>
      </c>
      <c r="Q72" s="44">
        <v>26.823529411764707</v>
      </c>
      <c r="R72" s="6"/>
      <c r="S72" s="44"/>
      <c r="T72" s="45">
        <f t="shared" ref="T72:T81" si="7">+D72+H72+L72+P72+R72</f>
        <v>35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7</v>
      </c>
      <c r="E73" s="6">
        <v>5</v>
      </c>
      <c r="F73" s="13">
        <f t="shared" si="4"/>
        <v>0.7142857142857143</v>
      </c>
      <c r="G73" s="14">
        <v>11</v>
      </c>
      <c r="H73" s="15">
        <v>15</v>
      </c>
      <c r="I73" s="15">
        <v>14</v>
      </c>
      <c r="J73" s="13">
        <f t="shared" si="5"/>
        <v>0.93333333333333335</v>
      </c>
      <c r="K73" s="16">
        <v>34.333333333333336</v>
      </c>
      <c r="L73" s="17">
        <v>9</v>
      </c>
      <c r="M73" s="17">
        <v>9</v>
      </c>
      <c r="N73" s="13">
        <f t="shared" si="6"/>
        <v>1</v>
      </c>
      <c r="O73" s="18">
        <v>49.333333333333336</v>
      </c>
      <c r="P73" s="49">
        <v>22</v>
      </c>
      <c r="Q73" s="44">
        <v>33.272727272727273</v>
      </c>
      <c r="R73" s="6"/>
      <c r="S73" s="44"/>
      <c r="T73" s="45">
        <f t="shared" si="7"/>
        <v>53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3</v>
      </c>
      <c r="M74" s="17">
        <v>3</v>
      </c>
      <c r="N74" s="13">
        <f t="shared" si="6"/>
        <v>1</v>
      </c>
      <c r="O74" s="18">
        <v>78.333333333333329</v>
      </c>
      <c r="P74" s="49">
        <v>1</v>
      </c>
      <c r="Q74" s="44">
        <v>110</v>
      </c>
      <c r="R74" s="6"/>
      <c r="S74" s="44"/>
      <c r="T74" s="45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20</v>
      </c>
      <c r="M75" s="17">
        <v>20</v>
      </c>
      <c r="N75" s="13">
        <f t="shared" si="6"/>
        <v>1</v>
      </c>
      <c r="O75" s="18">
        <v>86.6</v>
      </c>
      <c r="P75" s="49">
        <v>4</v>
      </c>
      <c r="Q75" s="44">
        <v>49</v>
      </c>
      <c r="R75" s="6"/>
      <c r="S75" s="44"/>
      <c r="T75" s="45">
        <f t="shared" si="7"/>
        <v>24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9</v>
      </c>
      <c r="E76" s="6">
        <v>7</v>
      </c>
      <c r="F76" s="13">
        <f t="shared" si="4"/>
        <v>0.77777777777777779</v>
      </c>
      <c r="G76" s="14">
        <v>6.5555555555555554</v>
      </c>
      <c r="H76" s="15">
        <v>40</v>
      </c>
      <c r="I76" s="15">
        <v>37</v>
      </c>
      <c r="J76" s="13">
        <f t="shared" si="5"/>
        <v>0.92500000000000004</v>
      </c>
      <c r="K76" s="16">
        <v>13</v>
      </c>
      <c r="L76" s="17">
        <v>18</v>
      </c>
      <c r="M76" s="17">
        <v>18</v>
      </c>
      <c r="N76" s="13">
        <f t="shared" si="6"/>
        <v>1</v>
      </c>
      <c r="O76" s="18">
        <v>13.555555555555555</v>
      </c>
      <c r="P76" s="49">
        <v>24</v>
      </c>
      <c r="Q76" s="44">
        <v>3.7916666666666665</v>
      </c>
      <c r="R76" s="6">
        <v>10</v>
      </c>
      <c r="S76" s="44">
        <v>0</v>
      </c>
      <c r="T76" s="45">
        <f t="shared" si="7"/>
        <v>101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4</v>
      </c>
      <c r="E77" s="6">
        <v>3</v>
      </c>
      <c r="F77" s="13">
        <f t="shared" si="4"/>
        <v>0.75</v>
      </c>
      <c r="G77" s="14">
        <v>19.75</v>
      </c>
      <c r="H77" s="15">
        <v>20</v>
      </c>
      <c r="I77" s="15">
        <v>18</v>
      </c>
      <c r="J77" s="13">
        <f t="shared" si="5"/>
        <v>0.9</v>
      </c>
      <c r="K77" s="16">
        <v>14.4</v>
      </c>
      <c r="L77" s="17">
        <v>17</v>
      </c>
      <c r="M77" s="17">
        <v>17</v>
      </c>
      <c r="N77" s="13">
        <f t="shared" si="6"/>
        <v>1</v>
      </c>
      <c r="O77" s="18">
        <v>3.0588235294117645</v>
      </c>
      <c r="P77" s="49">
        <v>14</v>
      </c>
      <c r="Q77" s="44">
        <v>3.2857142857142856</v>
      </c>
      <c r="R77" s="6">
        <v>9</v>
      </c>
      <c r="S77" s="44">
        <v>0</v>
      </c>
      <c r="T77" s="45">
        <f t="shared" si="7"/>
        <v>64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1</v>
      </c>
      <c r="Q78" s="44">
        <v>0</v>
      </c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2541</v>
      </c>
      <c r="E83" s="36">
        <f>SUM(E7:E81)</f>
        <v>1571</v>
      </c>
      <c r="F83" s="37">
        <f>E83/D83</f>
        <v>0.61826052735143644</v>
      </c>
      <c r="H83" s="36">
        <f>SUM(H7:H81)</f>
        <v>3221</v>
      </c>
      <c r="I83" s="36">
        <f>SUM(I7:I81)</f>
        <v>2386</v>
      </c>
      <c r="J83" s="37">
        <f>I83/H83</f>
        <v>0.74076373796957462</v>
      </c>
      <c r="L83" s="36">
        <f>SUM(L7:L81)</f>
        <v>1935</v>
      </c>
      <c r="M83" s="36">
        <f>SUM(M7:M81)</f>
        <v>1694</v>
      </c>
      <c r="N83" s="37">
        <f>M83/L83</f>
        <v>0.87545219638242899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2023-12-27T08:38:15Z</dcterms:modified>
</cp:coreProperties>
</file>